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VIVIANA GONZALEZ\Downloads\COTIZACIONES TRANSPORTE  CON ALCANCE (1)\COTIZACIONES TRANSPORTE  CON ALCANCE\COTIZACIONES TRANSPORTE\3. CONTRAFUSA\"/>
    </mc:Choice>
  </mc:AlternateContent>
  <xr:revisionPtr revIDLastSave="0" documentId="13_ncr:1_{526A739D-F5B5-4E1F-922B-B84B85CDE309}" xr6:coauthVersionLast="47" xr6:coauthVersionMax="47" xr10:uidLastSave="{00000000-0000-0000-0000-000000000000}"/>
  <bookViews>
    <workbookView xWindow="-108" yWindow="-108" windowWidth="23256" windowHeight="12456" xr2:uid="{00000000-000D-0000-FFFF-FFFF00000000}"/>
  </bookViews>
  <sheets>
    <sheet name="Completo" sheetId="1" r:id="rId1"/>
    <sheet name="Hoja1" sheetId="2" r:id="rId2"/>
  </sheets>
  <definedNames>
    <definedName name="_xlnm._FilterDatabase" localSheetId="0" hidden="1">Completo!$A$6:$M$14</definedName>
    <definedName name="_xlnm.Print_Area" localSheetId="0">Completo!$A$1:$M$52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1" l="1"/>
  <c r="L15" i="1" s="1"/>
  <c r="M15" i="1" s="1"/>
  <c r="K8" i="1"/>
  <c r="L8" i="1" s="1"/>
  <c r="M8" i="1" s="1"/>
  <c r="K9" i="1"/>
  <c r="L9" i="1" s="1"/>
  <c r="M9" i="1" s="1"/>
  <c r="K10" i="1"/>
  <c r="L10" i="1" s="1"/>
  <c r="M10" i="1" s="1"/>
  <c r="K11" i="1"/>
  <c r="L11" i="1" s="1"/>
  <c r="M11" i="1" s="1"/>
  <c r="K12" i="1"/>
  <c r="L12" i="1" s="1"/>
  <c r="M12" i="1" s="1"/>
  <c r="K13" i="1"/>
  <c r="L13" i="1" s="1"/>
  <c r="M13" i="1" s="1"/>
  <c r="K14" i="1"/>
  <c r="L14" i="1" s="1"/>
  <c r="M14" i="1" s="1"/>
  <c r="K7" i="1"/>
  <c r="L7" i="1" s="1"/>
  <c r="M7" i="1" s="1"/>
</calcChain>
</file>

<file path=xl/sharedStrings.xml><?xml version="1.0" encoding="utf-8"?>
<sst xmlns="http://schemas.openxmlformats.org/spreadsheetml/2006/main" count="77" uniqueCount="62">
  <si>
    <t>EMPRESA</t>
  </si>
  <si>
    <t>NIT</t>
  </si>
  <si>
    <t>NOMBRE</t>
  </si>
  <si>
    <t>FECHA EN QUE REMITE LA COTIZACIÓN</t>
  </si>
  <si>
    <t>ITEM</t>
  </si>
  <si>
    <t>DESCRIPCION</t>
  </si>
  <si>
    <t>CANTIDAD</t>
  </si>
  <si>
    <t>UNIDAD DE MEDIDA</t>
  </si>
  <si>
    <t>DATOS DEL PROVEEDOR</t>
  </si>
  <si>
    <t>unidad</t>
  </si>
  <si>
    <t>QUIEN ENVIA LA INFORMACIÓN -RESPONSABLE</t>
  </si>
  <si>
    <t>COSTOS ADMINISTRATIVOS, OPERACIONALES Y OTROS</t>
  </si>
  <si>
    <t>PRECIO UNITARIO INCLUIDO  COSTOS ADMINISTRATIVOS, OPERACIONALES Y OTROS</t>
  </si>
  <si>
    <t>PRECIO UNITARIO ANTES DE COSTOS ADMINISTRATIVOS, OPERACIONALES Y OTROS</t>
  </si>
  <si>
    <t>PRECIO TOTAL INCLUIDO COSTOS ADMINISTRATIVOS, OPERACIONALES Y OTROS</t>
  </si>
  <si>
    <r>
      <rPr>
        <b/>
        <sz val="12"/>
        <color theme="1"/>
        <rFont val="Garamond"/>
        <family val="1"/>
      </rPr>
      <t xml:space="preserve">Notas:
perfil conductor:
</t>
    </r>
    <r>
      <rPr>
        <sz val="12"/>
        <color theme="1"/>
        <rFont val="Garamond"/>
        <family val="1"/>
      </rPr>
      <t xml:space="preserve">
Experiencia mínima de tres (3) años, certificada en el servicio de transporte público terrestre automotor especial acreditada con certificaciones laborales de empresas públicas y/o privadas. • Uniforme distintivo de la empresa contratista y carné que lo identifique ante las autoridades de tránsito y personas que lo exijan como responsable del vehículo que conduce. • Licencia de conducción vigente y en la categoría correspondiente al servicio, de acuerdo con las regulaciones del Ministerio de Transporte sobre la materia. • Paz y salvo o acuerdo de pago, por concepto de multas e infracciones de tránsito expedido por la autoridad competente con una vigencia no mayor a un mes anterior a la fecha de inicio de la ejecución del contrato. • Certificado médico ocupacional o Certificado médico laboral periódico de conformidad con lo exigido en la normatividad laboral para acreditar el estado y condiciones de salud del trabajador. • Antecedentes judiciales: ninguno. 
</t>
    </r>
    <r>
      <rPr>
        <b/>
        <sz val="12"/>
        <color theme="1"/>
        <rFont val="Garamond"/>
        <family val="1"/>
      </rPr>
      <t xml:space="preserve">
ESPECIFICACIONES TÉCNICAS MÍNIMAS PARA LOS VEHÍCULOS</t>
    </r>
    <r>
      <rPr>
        <sz val="12"/>
        <color theme="1"/>
        <rFont val="Garamond"/>
        <family val="1"/>
      </rPr>
      <t xml:space="preserve"> 
Los vehículos para la prestación del servicio deberán cumplir con: 
1. Las condiciones técnico- mecánicas, de emisiones contaminantes y las especificaciones de tipología vehicular requeridas y homologadas por el Ministerio de Transporte para la prestación del servicio, de conformidad con lo establecido en el artículo 2.2.1.6.6.1 del Decreto 1079 de 2015, modificado y adicionado por el Decreto 431 de 2017 y demás normas concordantes y complementarias. 
2. El Código Nacional de Tránsito Terrestre que regulan la circulación de conductores y vehículos por las vías públicas o privadas que están abiertas al público, o en las vías privadas, que internamente circulen vehículos. 
3. La resolución 5666 de 2003 expedida por el Ministerio de Transporte por la cual se reglamentan las características técnicas de las salidas de emergencia en los vehículos de transporte de pasajeros. 
4. Lo previsto la resolución 003777 de 2003 expedida por el Ministerio de Transporte referente a transmisión luminosa de los vidrios polarizados, entintados u oscurecidos. 
5. La resolución 1122 de 2005 expedida por el Ministerio de Transporte por la cual se reglamentan los dispositivos para el control de la velocidad. 
6. Que por lo menos (3) de los vehículos ofertados para cada uno de los tipos de vehículo microbús, bus y buseta deberán contar con sistema de acceso especial para personas con discapacidad o en situación de movilidad reducida en concordancia con lo señalado en la Ley 1346 de 2009 y 1618 de 2013. 
7. Contar con un equipo de Comunicación: radioteléfono y  teléfono celular corporativo.
8. La Identificación: Las rutas que se establezcan se identificarán con un número de acuerdo con el recorrido establecido con el logo de la Entidad, visible y de fácil ubicación en el vidrio frontal del vehículo, dicha obligación será verificada de manera permanente por el supervisor. 
9. El mantenimiento: La empresa contratista deberá garantizar a su cuenta y riesgo la revisión periódica y el mantenimiento preventivo de los vehículos con los cuales se prestará el servicio, con el fin de prever las posibles fallas que puedan surgir      o que surjan durante la ejecución del contrato. Los vehículos deberán presentarse diariamente en óptimas condiciones de aseo y limpieza, tanto en su parte interior, como exterior. Así mismo, con el fin de garantizar la prestación del servicio de manera ininterrumpida, en caso de que alguno de los vehículos requiera mantenimiento, el Proveedor deberá poner a disposición de la entidad otro vehículo de iguales o superiores características durante el tiempo que sea necesario, previa aprobación del supervisor de la orden de compra. 
10. Las demás especificaciones requeridas por la ley para la prestación del servicio público de transporte para empleados, en especial lo señalado en el Decreto 1079 de 2015</t>
    </r>
  </si>
  <si>
    <t>CORREO ELECTRÓNICO</t>
  </si>
  <si>
    <t>DIRECCIÓN</t>
  </si>
  <si>
    <t>TELEFÓNO</t>
  </si>
  <si>
    <t>CIUDAD</t>
  </si>
  <si>
    <t>CODIGO</t>
  </si>
  <si>
    <t>CI-Z11-EM-N1-V2-DR</t>
  </si>
  <si>
    <t>CI-Z11-EM-N1-V4-DR</t>
  </si>
  <si>
    <t>CI-Z11-EM-N1-V7-DR</t>
  </si>
  <si>
    <t>CI-Z11-EM-N1-V8-DR</t>
  </si>
  <si>
    <t>CI-Z11-EM-N1-V10-DR</t>
  </si>
  <si>
    <t>CI-Z11-EM-N1-V12-DR</t>
  </si>
  <si>
    <t>CI-Z11-EM-N1-V12-MR</t>
  </si>
  <si>
    <t>CI-Z11-EM-N1-V8-MR</t>
  </si>
  <si>
    <t>CI-Z11-RE-N1--HE</t>
  </si>
  <si>
    <t>Bus de 30 a 40 pasajeros</t>
  </si>
  <si>
    <t xml:space="preserve">Campero/camioneta 4x4 </t>
  </si>
  <si>
    <t xml:space="preserve">Microbus de 10 a 19 personas </t>
  </si>
  <si>
    <t>Pick up cabina sencilla 4x4</t>
  </si>
  <si>
    <t>Pick up doble cabina 4x4</t>
  </si>
  <si>
    <t>Recargo</t>
  </si>
  <si>
    <t>SERVICIO</t>
  </si>
  <si>
    <t>TIEMPO</t>
  </si>
  <si>
    <t>Dia Zona Rural</t>
  </si>
  <si>
    <t>Mes Zona Rural</t>
  </si>
  <si>
    <t xml:space="preserve">Adicional por hora extra </t>
  </si>
  <si>
    <t>Buseta de 20 a 30 pasajeros</t>
  </si>
  <si>
    <t>Microbus de 10 a 19 pasajeros</t>
  </si>
  <si>
    <t xml:space="preserve">Vehículos con motor de combustión interna / Zona: 11 / Segmento: Recargo / Nivel de sevicio: 1 </t>
  </si>
  <si>
    <t>undiad</t>
  </si>
  <si>
    <t>Vehículos con motor de combustión interna / zona: 11 / segmento: Empresarial/ Nivel de servicio: 1/ Bus de 30 a 40 pasajeros  / 8 horas diarias</t>
  </si>
  <si>
    <t>Vehículos con motor de combustión interna / zona: 11 / segmento: Empresarial/ Nivel de servicio: 1/ Buseta de 20 a 30 pasajeros / 8 horas diarias</t>
  </si>
  <si>
    <t>Vehículos con motor de combustión interna / zona: 11 / segmento: Empresarial/ Nivel de servicio: 1/ Campero/camioneta 4x4 / 8 horas diarias</t>
  </si>
  <si>
    <t>Vehículos con motor de combustión interna / zona: 11 / segmento: Empresarial/ Nivel de servicio: 1 / Microbus de 10 a 19 pasajeros / 8 horas diarias</t>
  </si>
  <si>
    <t>Vehículos con motor de combustión interna / zona: 11 / segmento: Empresarial/ Nivel de servicio: 1 / Pick up cabina sencilla 4x4 / 8 horas diarias</t>
  </si>
  <si>
    <t>Vehículos con motor de combustión interna / zona: 11 / segmento: Empresarial/ Nivel de servicio: 1 / Pick up doble cabina 4x4 / 8 horas diarias</t>
  </si>
  <si>
    <t>Vehículos con motor de combustión interna / zona: 11 / segmento: Empresarial/ Nivel de servicio: 1  / Pick up doble cabina 4x4 / 8 horas diarias</t>
  </si>
  <si>
    <t>Vehículos con motor de combustión interna / zona: 11 / segmento: Empresarial/ Nivel de servicio: 1  / Microbus de 10 a 19 pasajeros / 8 horas  diarias</t>
  </si>
  <si>
    <t>BOGOTA D.C</t>
  </si>
  <si>
    <t>COOPERATIVA DE TRANSPORTADORES DE FUSAGASUGÁ</t>
  </si>
  <si>
    <t>890600323-9</t>
  </si>
  <si>
    <t>PAULA SILVA</t>
  </si>
  <si>
    <t>sumapazgremiotransporte@gmail.com</t>
  </si>
  <si>
    <t>terminal de transportes del Salitre, Diagonal 23 69A-55, modulo amarillo, Bogotá</t>
  </si>
  <si>
    <t>311 2330220</t>
  </si>
  <si>
    <t xml:space="preserve">Firma del representante: JHON JAIRO SARMIENTO ORTEGA
</t>
  </si>
  <si>
    <t>25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</si>
</sst>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165" formatCode="_-[$$-240A]\ * #,##0_-;\-[$$-240A]\ * #,##0_-;_-[$$-240A]\ *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8"/>
      <name val="Calibri"/>
      <family val="2"/>
      <scheme val="minor"/>
    </font>
    <font>
      <b/>
      <sz val="10"/>
      <color theme="1"/>
      <name val="Calibri"/>
      <family val="2"/>
      <scheme val="minor"/>
    </font>
    <font>
      <b/>
      <sz val="10"/>
      <name val="Calibri"/>
      <family val="2"/>
      <scheme val="minor"/>
    </font>
    <font>
      <u/>
      <sz val="11"/>
      <color theme="10"/>
      <name val="Calibri"/>
      <family val="2"/>
      <scheme val="minor"/>
    </font>
    <font>
      <sz val="12"/>
      <color theme="1"/>
      <name val="Calibri"/>
      <family val="2"/>
      <scheme val="minor"/>
    </font>
    <font>
      <u/>
      <sz val="12"/>
      <color theme="10"/>
      <name val="Calibri"/>
      <family val="2"/>
      <scheme val="minor"/>
    </font>
    <font>
      <sz val="10"/>
      <name val="Arial"/>
      <family val="2"/>
    </font>
    <font>
      <sz val="12"/>
      <color theme="1"/>
      <name val="Garamond"/>
      <family val="1"/>
    </font>
    <font>
      <sz val="14"/>
      <color theme="1"/>
      <name val="Garamond"/>
      <family val="1"/>
    </font>
    <font>
      <sz val="14"/>
      <color rgb="FF000000"/>
      <name val="Garamond"/>
      <family val="1"/>
    </font>
    <font>
      <b/>
      <sz val="12"/>
      <color theme="1"/>
      <name val="Garamond"/>
      <family val="1"/>
    </font>
    <font>
      <b/>
      <sz val="14"/>
      <color theme="1"/>
      <name val="Garamond"/>
      <family val="1"/>
    </font>
    <font>
      <sz val="14"/>
      <name val="Garamond"/>
      <family val="1"/>
    </font>
    <font>
      <sz val="11"/>
      <color rgb="FF000000"/>
      <name val="Garamond"/>
      <family val="1"/>
    </font>
    <font>
      <sz val="11"/>
      <name val="Garamond"/>
      <family val="1"/>
    </font>
    <font>
      <u/>
      <sz val="11"/>
      <name val="Garamond"/>
      <family val="1"/>
    </font>
    <font>
      <sz val="10"/>
      <color theme="1" tint="0.249977111117893"/>
      <name val="Calibri"/>
      <family val="2"/>
      <scheme val="minor"/>
    </font>
    <font>
      <sz val="11"/>
      <color theme="1"/>
      <name val="Garamond"/>
      <family val="1"/>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7" fillId="0" borderId="0" applyNumberFormat="0" applyFill="0" applyBorder="0" applyAlignment="0" applyProtection="0"/>
    <xf numFmtId="9" fontId="1" fillId="0" borderId="0" applyFont="0" applyFill="0" applyBorder="0" applyAlignment="0" applyProtection="0"/>
    <xf numFmtId="0" fontId="8" fillId="0" borderId="0"/>
    <xf numFmtId="42" fontId="8" fillId="0" borderId="0" applyFont="0" applyFill="0" applyBorder="0" applyAlignment="0" applyProtection="0"/>
    <xf numFmtId="0" fontId="9" fillId="0" borderId="0" applyNumberFormat="0" applyFill="0" applyBorder="0" applyAlignment="0" applyProtection="0"/>
    <xf numFmtId="0" fontId="10" fillId="0" borderId="0"/>
  </cellStyleXfs>
  <cellXfs count="54">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16" fillId="0" borderId="1" xfId="3" applyFont="1" applyBorder="1" applyAlignment="1">
      <alignment horizontal="center" vertical="center" wrapText="1"/>
    </xf>
    <xf numFmtId="0" fontId="16" fillId="0" borderId="1" xfId="3" applyFont="1" applyBorder="1" applyAlignment="1">
      <alignment horizontal="left" vertical="center" wrapText="1"/>
    </xf>
    <xf numFmtId="0" fontId="16" fillId="3" borderId="1" xfId="3" applyFont="1" applyFill="1" applyBorder="1" applyAlignment="1">
      <alignment horizontal="left" vertical="center" wrapText="1"/>
    </xf>
    <xf numFmtId="0" fontId="0" fillId="0" borderId="0" xfId="0" applyAlignment="1">
      <alignment horizontal="left" vertical="center" wrapText="1"/>
    </xf>
    <xf numFmtId="0" fontId="16" fillId="3" borderId="1" xfId="3" applyFont="1" applyFill="1" applyBorder="1" applyAlignment="1">
      <alignment horizontal="center" vertical="center" wrapText="1"/>
    </xf>
    <xf numFmtId="0" fontId="12" fillId="3" borderId="1" xfId="6" applyFont="1" applyFill="1" applyBorder="1" applyAlignment="1">
      <alignment horizontal="center" vertical="center" wrapText="1"/>
    </xf>
    <xf numFmtId="0" fontId="0" fillId="3" borderId="0" xfId="0" applyFill="1" applyAlignment="1">
      <alignment horizontal="left" vertical="center" wrapText="1"/>
    </xf>
    <xf numFmtId="0" fontId="0" fillId="3" borderId="0" xfId="0" applyFill="1" applyAlignment="1">
      <alignment vertical="center" wrapText="1"/>
    </xf>
    <xf numFmtId="3" fontId="0" fillId="0" borderId="0" xfId="0" applyNumberFormat="1" applyAlignment="1">
      <alignment vertical="center" wrapText="1"/>
    </xf>
    <xf numFmtId="0" fontId="0" fillId="3" borderId="0" xfId="0" applyFill="1" applyAlignment="1">
      <alignment horizontal="left" vertical="center"/>
    </xf>
    <xf numFmtId="0" fontId="2" fillId="3" borderId="1" xfId="0" applyFont="1" applyFill="1" applyBorder="1" applyAlignment="1">
      <alignment horizontal="center" vertical="center" wrapText="1"/>
    </xf>
    <xf numFmtId="0" fontId="20" fillId="4" borderId="1" xfId="0" applyFont="1" applyFill="1" applyBorder="1" applyAlignment="1">
      <alignment vertical="center" wrapText="1"/>
    </xf>
    <xf numFmtId="0" fontId="12" fillId="0" borderId="1" xfId="3" applyFont="1" applyBorder="1" applyAlignment="1">
      <alignment horizontal="center" vertical="center"/>
    </xf>
    <xf numFmtId="0" fontId="13" fillId="0" borderId="1" xfId="3" applyFont="1" applyBorder="1" applyAlignment="1">
      <alignment horizontal="left"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3" xfId="0" applyBorder="1" applyAlignment="1">
      <alignment horizontal="center" vertical="center"/>
    </xf>
    <xf numFmtId="165" fontId="1" fillId="3" borderId="1" xfId="2" applyNumberFormat="1" applyFont="1" applyFill="1" applyBorder="1" applyAlignment="1">
      <alignment horizontal="left" vertical="center" wrapText="1"/>
    </xf>
    <xf numFmtId="165" fontId="1" fillId="3" borderId="1" xfId="4" applyNumberFormat="1" applyFont="1" applyFill="1" applyBorder="1" applyAlignment="1">
      <alignment horizontal="left" vertical="center" wrapText="1"/>
    </xf>
    <xf numFmtId="42" fontId="1" fillId="0" borderId="1" xfId="4" applyFont="1" applyBorder="1" applyAlignment="1">
      <alignment horizontal="left" vertical="center" wrapText="1"/>
    </xf>
    <xf numFmtId="0" fontId="18" fillId="3" borderId="1" xfId="3" applyFont="1" applyFill="1" applyBorder="1" applyAlignment="1">
      <alignment vertical="center" wrapText="1"/>
    </xf>
    <xf numFmtId="0" fontId="17" fillId="3" borderId="1" xfId="3" applyFont="1" applyFill="1" applyBorder="1" applyAlignment="1">
      <alignment vertical="center" wrapText="1"/>
    </xf>
    <xf numFmtId="0" fontId="5" fillId="2" borderId="1" xfId="0" applyFont="1" applyFill="1" applyBorder="1" applyAlignment="1">
      <alignment horizontal="center" vertical="center" wrapText="1"/>
    </xf>
    <xf numFmtId="0" fontId="15" fillId="0" borderId="2" xfId="3" applyFont="1" applyBorder="1" applyAlignment="1">
      <alignment horizontal="center" vertical="center" wrapText="1"/>
    </xf>
    <xf numFmtId="0" fontId="15" fillId="0" borderId="4"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0" xfId="3" applyFont="1" applyAlignment="1">
      <alignment horizontal="center" vertical="center" wrapText="1"/>
    </xf>
    <xf numFmtId="0" fontId="15" fillId="0" borderId="7" xfId="3" applyFont="1" applyBorder="1" applyAlignment="1">
      <alignment horizontal="center" vertical="center" wrapText="1"/>
    </xf>
    <xf numFmtId="0" fontId="15" fillId="0" borderId="8" xfId="3" applyFont="1" applyBorder="1" applyAlignment="1">
      <alignment horizontal="center" vertical="center" wrapText="1"/>
    </xf>
    <xf numFmtId="0" fontId="15" fillId="0" borderId="9" xfId="3" applyFont="1" applyBorder="1" applyAlignment="1">
      <alignment horizontal="center" vertical="center" wrapText="1"/>
    </xf>
    <xf numFmtId="0" fontId="15" fillId="0" borderId="10" xfId="3" applyFont="1" applyBorder="1" applyAlignment="1">
      <alignment horizontal="center" vertical="center" wrapText="1"/>
    </xf>
    <xf numFmtId="0" fontId="11" fillId="0" borderId="1" xfId="3" applyFont="1" applyBorder="1" applyAlignment="1">
      <alignment horizontal="left"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3" fontId="21" fillId="0" borderId="1" xfId="0" applyNumberFormat="1" applyFont="1" applyBorder="1" applyAlignment="1">
      <alignment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7" fillId="0" borderId="11" xfId="1" applyBorder="1" applyAlignment="1">
      <alignment horizontal="center" vertical="center" wrapText="1"/>
    </xf>
    <xf numFmtId="49" fontId="19" fillId="0" borderId="1" xfId="1"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cellXfs>
  <cellStyles count="7">
    <cellStyle name="Hipervínculo" xfId="1" builtinId="8"/>
    <cellStyle name="Hipervínculo 2" xfId="5" xr:uid="{4F00AA6B-3665-44FB-896F-8AC7D5CAA944}"/>
    <cellStyle name="Moneda [0] 2" xfId="4" xr:uid="{1B72BC85-3C43-4956-B2C6-0623EC3DDD32}"/>
    <cellStyle name="Normal" xfId="0" builtinId="0"/>
    <cellStyle name="Normal 2" xfId="3" xr:uid="{63A9656A-66FB-4D80-81E0-CA690E9E5A89}"/>
    <cellStyle name="Normal 3" xfId="6" xr:uid="{43FBD0B0-4626-40B2-B0BC-1093CEFAA49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umapazgremiotranspor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49"/>
  <sheetViews>
    <sheetView showGridLines="0" tabSelected="1" view="pageBreakPreview" zoomScale="50" zoomScaleNormal="50" zoomScaleSheetLayoutView="50" workbookViewId="0">
      <selection activeCell="A5" sqref="A5:M5"/>
    </sheetView>
  </sheetViews>
  <sheetFormatPr baseColWidth="10" defaultColWidth="13" defaultRowHeight="14.4" x14ac:dyDescent="0.3"/>
  <cols>
    <col min="1" max="2" width="29.33203125" style="3" customWidth="1"/>
    <col min="3" max="4" width="38.109375" style="3" customWidth="1"/>
    <col min="5" max="5" width="51" style="3" customWidth="1"/>
    <col min="6" max="7" width="50.44140625" style="3" customWidth="1"/>
    <col min="8" max="8" width="33.33203125" style="4" customWidth="1"/>
    <col min="9" max="9" width="35.44140625" style="3" customWidth="1"/>
    <col min="10" max="10" width="24" style="22" customWidth="1"/>
    <col min="11" max="11" width="23.6640625" style="1" customWidth="1"/>
    <col min="12" max="12" width="25.5546875" style="1" customWidth="1"/>
    <col min="13" max="13" width="25.33203125" style="1" customWidth="1"/>
    <col min="14" max="16384" width="13" style="1"/>
  </cols>
  <sheetData>
    <row r="1" spans="1:16" x14ac:dyDescent="0.3">
      <c r="A1" s="42" t="s">
        <v>8</v>
      </c>
      <c r="B1" s="42"/>
      <c r="C1" s="42"/>
      <c r="D1" s="42"/>
      <c r="E1" s="42"/>
      <c r="F1" s="42"/>
      <c r="G1" s="42"/>
      <c r="H1" s="42"/>
      <c r="I1" s="42"/>
      <c r="J1" s="42"/>
      <c r="K1" s="42"/>
      <c r="L1" s="42"/>
      <c r="M1" s="42"/>
    </row>
    <row r="2" spans="1:16" x14ac:dyDescent="0.3">
      <c r="A2" s="42"/>
      <c r="B2" s="42"/>
      <c r="C2" s="42"/>
      <c r="D2" s="42"/>
      <c r="E2" s="42"/>
      <c r="F2" s="42"/>
      <c r="G2" s="42"/>
      <c r="H2" s="42"/>
      <c r="I2" s="42"/>
      <c r="J2" s="42"/>
      <c r="K2" s="42"/>
      <c r="L2" s="42"/>
      <c r="M2" s="42"/>
    </row>
    <row r="3" spans="1:16" s="2" customFormat="1" ht="33" customHeight="1" x14ac:dyDescent="0.3">
      <c r="A3" s="30" t="s">
        <v>0</v>
      </c>
      <c r="B3" s="30"/>
      <c r="C3" s="30" t="s">
        <v>1</v>
      </c>
      <c r="D3" s="30"/>
      <c r="E3" s="6" t="s">
        <v>2</v>
      </c>
      <c r="F3" s="6" t="s">
        <v>10</v>
      </c>
      <c r="G3" s="6" t="s">
        <v>19</v>
      </c>
      <c r="H3" s="5" t="s">
        <v>3</v>
      </c>
      <c r="I3" s="5" t="s">
        <v>16</v>
      </c>
      <c r="J3" s="6" t="s">
        <v>17</v>
      </c>
      <c r="K3" s="41" t="s">
        <v>18</v>
      </c>
      <c r="L3" s="41"/>
      <c r="M3" s="41"/>
    </row>
    <row r="4" spans="1:16" s="4" customFormat="1" ht="42" customHeight="1" x14ac:dyDescent="0.3">
      <c r="A4" s="46" t="s">
        <v>54</v>
      </c>
      <c r="B4" s="47"/>
      <c r="C4" s="46" t="s">
        <v>55</v>
      </c>
      <c r="D4" s="47"/>
      <c r="E4" s="23" t="s">
        <v>56</v>
      </c>
      <c r="F4" s="23" t="s">
        <v>56</v>
      </c>
      <c r="G4" s="23" t="s">
        <v>53</v>
      </c>
      <c r="H4" s="48" t="s">
        <v>61</v>
      </c>
      <c r="I4" s="49" t="s">
        <v>57</v>
      </c>
      <c r="J4" s="50" t="s">
        <v>58</v>
      </c>
      <c r="K4" s="51" t="s">
        <v>59</v>
      </c>
      <c r="L4" s="52"/>
      <c r="M4" s="53"/>
    </row>
    <row r="5" spans="1:16" x14ac:dyDescent="0.3">
      <c r="A5" s="43"/>
      <c r="B5" s="43"/>
      <c r="C5" s="43"/>
      <c r="D5" s="43"/>
      <c r="E5" s="43"/>
      <c r="F5" s="43"/>
      <c r="G5" s="43"/>
      <c r="H5" s="43"/>
      <c r="I5" s="43"/>
      <c r="J5" s="43"/>
      <c r="K5" s="43"/>
      <c r="L5" s="43"/>
      <c r="M5" s="43"/>
    </row>
    <row r="6" spans="1:16" s="15" customFormat="1" ht="133.5" customHeight="1" x14ac:dyDescent="0.3">
      <c r="A6" s="18" t="s">
        <v>4</v>
      </c>
      <c r="B6" s="18" t="s">
        <v>20</v>
      </c>
      <c r="C6" s="18" t="s">
        <v>36</v>
      </c>
      <c r="D6" s="18" t="s">
        <v>37</v>
      </c>
      <c r="E6" s="44" t="s">
        <v>5</v>
      </c>
      <c r="F6" s="44"/>
      <c r="G6" s="44"/>
      <c r="H6" s="18" t="s">
        <v>7</v>
      </c>
      <c r="I6" s="18" t="s">
        <v>6</v>
      </c>
      <c r="J6" s="18" t="s">
        <v>13</v>
      </c>
      <c r="K6" s="18" t="s">
        <v>11</v>
      </c>
      <c r="L6" s="18" t="s">
        <v>12</v>
      </c>
      <c r="M6" s="18" t="s">
        <v>14</v>
      </c>
    </row>
    <row r="7" spans="1:16" s="14" customFormat="1" ht="18" x14ac:dyDescent="0.3">
      <c r="A7" s="12">
        <v>1</v>
      </c>
      <c r="B7" s="19" t="s">
        <v>21</v>
      </c>
      <c r="C7" s="10" t="s">
        <v>30</v>
      </c>
      <c r="D7" s="10" t="s">
        <v>38</v>
      </c>
      <c r="E7" s="28" t="s">
        <v>45</v>
      </c>
      <c r="F7" s="29"/>
      <c r="G7" s="29"/>
      <c r="H7" s="13">
        <v>1</v>
      </c>
      <c r="I7" s="13" t="s">
        <v>9</v>
      </c>
      <c r="J7" s="45">
        <v>2020000</v>
      </c>
      <c r="K7" s="25">
        <f>J7*10%</f>
        <v>202000</v>
      </c>
      <c r="L7" s="25">
        <f>J7+K7</f>
        <v>2222000</v>
      </c>
      <c r="M7" s="26">
        <f>L7</f>
        <v>2222000</v>
      </c>
      <c r="P7" s="17"/>
    </row>
    <row r="8" spans="1:16" s="11" customFormat="1" ht="18" x14ac:dyDescent="0.3">
      <c r="A8" s="8">
        <v>2</v>
      </c>
      <c r="B8" s="19" t="s">
        <v>22</v>
      </c>
      <c r="C8" s="9" t="s">
        <v>41</v>
      </c>
      <c r="D8" s="10" t="s">
        <v>38</v>
      </c>
      <c r="E8" s="28" t="s">
        <v>46</v>
      </c>
      <c r="F8" s="29"/>
      <c r="G8" s="29"/>
      <c r="H8" s="7">
        <v>1</v>
      </c>
      <c r="I8" s="7" t="s">
        <v>9</v>
      </c>
      <c r="J8" s="45">
        <v>1718000</v>
      </c>
      <c r="K8" s="25">
        <f t="shared" ref="K8:K15" si="0">J8*10%</f>
        <v>171800</v>
      </c>
      <c r="L8" s="25">
        <f t="shared" ref="L8:L15" si="1">J8+K8</f>
        <v>1889800</v>
      </c>
      <c r="M8" s="26">
        <f t="shared" ref="M8:M15" si="2">L8</f>
        <v>1889800</v>
      </c>
    </row>
    <row r="9" spans="1:16" s="11" customFormat="1" ht="18" x14ac:dyDescent="0.3">
      <c r="A9" s="8">
        <v>3</v>
      </c>
      <c r="B9" s="19" t="s">
        <v>23</v>
      </c>
      <c r="C9" s="9" t="s">
        <v>31</v>
      </c>
      <c r="D9" s="10" t="s">
        <v>38</v>
      </c>
      <c r="E9" s="28" t="s">
        <v>47</v>
      </c>
      <c r="F9" s="29"/>
      <c r="G9" s="29"/>
      <c r="H9" s="7">
        <v>1</v>
      </c>
      <c r="I9" s="7" t="s">
        <v>9</v>
      </c>
      <c r="J9" s="45">
        <v>550150</v>
      </c>
      <c r="K9" s="25">
        <f t="shared" si="0"/>
        <v>55015</v>
      </c>
      <c r="L9" s="25">
        <f t="shared" si="1"/>
        <v>605165</v>
      </c>
      <c r="M9" s="26">
        <f t="shared" si="2"/>
        <v>605165</v>
      </c>
    </row>
    <row r="10" spans="1:16" s="11" customFormat="1" ht="18" x14ac:dyDescent="0.3">
      <c r="A10" s="8">
        <v>4</v>
      </c>
      <c r="B10" s="19" t="s">
        <v>24</v>
      </c>
      <c r="C10" s="9" t="s">
        <v>32</v>
      </c>
      <c r="D10" s="10" t="s">
        <v>38</v>
      </c>
      <c r="E10" s="28" t="s">
        <v>48</v>
      </c>
      <c r="F10" s="29"/>
      <c r="G10" s="29"/>
      <c r="H10" s="7">
        <v>1</v>
      </c>
      <c r="I10" s="7" t="s">
        <v>9</v>
      </c>
      <c r="J10" s="45">
        <v>1450000</v>
      </c>
      <c r="K10" s="25">
        <f t="shared" si="0"/>
        <v>145000</v>
      </c>
      <c r="L10" s="25">
        <f t="shared" si="1"/>
        <v>1595000</v>
      </c>
      <c r="M10" s="26">
        <f t="shared" si="2"/>
        <v>1595000</v>
      </c>
    </row>
    <row r="11" spans="1:16" s="11" customFormat="1" ht="18" x14ac:dyDescent="0.3">
      <c r="A11" s="8">
        <v>5</v>
      </c>
      <c r="B11" s="19" t="s">
        <v>25</v>
      </c>
      <c r="C11" s="9" t="s">
        <v>33</v>
      </c>
      <c r="D11" s="10" t="s">
        <v>38</v>
      </c>
      <c r="E11" s="28" t="s">
        <v>49</v>
      </c>
      <c r="F11" s="29"/>
      <c r="G11" s="29"/>
      <c r="H11" s="7">
        <v>1</v>
      </c>
      <c r="I11" s="7" t="s">
        <v>9</v>
      </c>
      <c r="J11" s="45">
        <v>550000</v>
      </c>
      <c r="K11" s="25">
        <f t="shared" si="0"/>
        <v>55000</v>
      </c>
      <c r="L11" s="25">
        <f t="shared" si="1"/>
        <v>605000</v>
      </c>
      <c r="M11" s="26">
        <f t="shared" si="2"/>
        <v>605000</v>
      </c>
    </row>
    <row r="12" spans="1:16" s="11" customFormat="1" ht="18" x14ac:dyDescent="0.3">
      <c r="A12" s="8">
        <v>6</v>
      </c>
      <c r="B12" s="19" t="s">
        <v>26</v>
      </c>
      <c r="C12" s="9" t="s">
        <v>34</v>
      </c>
      <c r="D12" s="10" t="s">
        <v>38</v>
      </c>
      <c r="E12" s="28" t="s">
        <v>50</v>
      </c>
      <c r="F12" s="29"/>
      <c r="G12" s="29"/>
      <c r="H12" s="7">
        <v>1</v>
      </c>
      <c r="I12" s="7" t="s">
        <v>9</v>
      </c>
      <c r="J12" s="45">
        <v>636000</v>
      </c>
      <c r="K12" s="25">
        <f t="shared" si="0"/>
        <v>63600</v>
      </c>
      <c r="L12" s="25">
        <f t="shared" si="1"/>
        <v>699600</v>
      </c>
      <c r="M12" s="26">
        <f t="shared" si="2"/>
        <v>699600</v>
      </c>
    </row>
    <row r="13" spans="1:16" s="11" customFormat="1" ht="18" x14ac:dyDescent="0.3">
      <c r="A13" s="8">
        <v>7</v>
      </c>
      <c r="B13" s="19" t="s">
        <v>27</v>
      </c>
      <c r="C13" s="9" t="s">
        <v>33</v>
      </c>
      <c r="D13" s="9" t="s">
        <v>39</v>
      </c>
      <c r="E13" s="28" t="s">
        <v>51</v>
      </c>
      <c r="F13" s="29"/>
      <c r="G13" s="29"/>
      <c r="H13" s="7">
        <v>1</v>
      </c>
      <c r="I13" s="7" t="s">
        <v>9</v>
      </c>
      <c r="J13" s="45">
        <v>12960000</v>
      </c>
      <c r="K13" s="25">
        <f t="shared" si="0"/>
        <v>1296000</v>
      </c>
      <c r="L13" s="25">
        <f t="shared" si="1"/>
        <v>14256000</v>
      </c>
      <c r="M13" s="26">
        <f t="shared" si="2"/>
        <v>14256000</v>
      </c>
    </row>
    <row r="14" spans="1:16" s="11" customFormat="1" ht="18" x14ac:dyDescent="0.3">
      <c r="A14" s="8">
        <v>8</v>
      </c>
      <c r="B14" s="19" t="s">
        <v>28</v>
      </c>
      <c r="C14" s="9" t="s">
        <v>42</v>
      </c>
      <c r="D14" s="9" t="s">
        <v>39</v>
      </c>
      <c r="E14" s="28" t="s">
        <v>52</v>
      </c>
      <c r="F14" s="29"/>
      <c r="G14" s="29"/>
      <c r="H14" s="7">
        <v>1</v>
      </c>
      <c r="I14" s="7" t="s">
        <v>9</v>
      </c>
      <c r="J14" s="45">
        <v>17800000</v>
      </c>
      <c r="K14" s="25">
        <f t="shared" si="0"/>
        <v>1780000</v>
      </c>
      <c r="L14" s="25">
        <f t="shared" si="1"/>
        <v>19580000</v>
      </c>
      <c r="M14" s="26">
        <f t="shared" si="2"/>
        <v>19580000</v>
      </c>
    </row>
    <row r="15" spans="1:16" ht="18" x14ac:dyDescent="0.3">
      <c r="A15" s="20">
        <v>9</v>
      </c>
      <c r="B15" s="19" t="s">
        <v>29</v>
      </c>
      <c r="C15" s="21" t="s">
        <v>35</v>
      </c>
      <c r="D15" s="21" t="s">
        <v>40</v>
      </c>
      <c r="E15" s="28" t="s">
        <v>43</v>
      </c>
      <c r="F15" s="29"/>
      <c r="G15" s="29"/>
      <c r="H15" s="7">
        <v>1</v>
      </c>
      <c r="I15" s="7" t="s">
        <v>44</v>
      </c>
      <c r="J15" s="45">
        <v>105000</v>
      </c>
      <c r="K15" s="27">
        <f t="shared" si="0"/>
        <v>10500</v>
      </c>
      <c r="L15" s="27">
        <f t="shared" si="1"/>
        <v>115500</v>
      </c>
      <c r="M15" s="27">
        <f t="shared" si="2"/>
        <v>115500</v>
      </c>
    </row>
    <row r="16" spans="1:16" ht="32.25" customHeight="1" x14ac:dyDescent="0.3">
      <c r="A16" s="31" t="s">
        <v>60</v>
      </c>
      <c r="B16" s="32"/>
      <c r="C16" s="32"/>
      <c r="D16" s="32"/>
      <c r="E16" s="32"/>
      <c r="F16" s="32"/>
      <c r="G16" s="32"/>
      <c r="H16" s="32"/>
      <c r="I16" s="32"/>
      <c r="J16" s="32"/>
      <c r="K16" s="32"/>
      <c r="L16" s="32"/>
      <c r="M16" s="33"/>
    </row>
    <row r="17" spans="1:13" ht="32.25" customHeight="1" x14ac:dyDescent="0.3">
      <c r="A17" s="34"/>
      <c r="B17" s="35"/>
      <c r="C17" s="35"/>
      <c r="D17" s="35"/>
      <c r="E17" s="35"/>
      <c r="F17" s="35"/>
      <c r="G17" s="35"/>
      <c r="H17" s="35"/>
      <c r="I17" s="35"/>
      <c r="J17" s="35"/>
      <c r="K17" s="35"/>
      <c r="L17" s="35"/>
      <c r="M17" s="36"/>
    </row>
    <row r="18" spans="1:13" ht="18.75" customHeight="1" x14ac:dyDescent="0.3">
      <c r="A18" s="34"/>
      <c r="B18" s="35"/>
      <c r="C18" s="35"/>
      <c r="D18" s="35"/>
      <c r="E18" s="35"/>
      <c r="F18" s="35"/>
      <c r="G18" s="35"/>
      <c r="H18" s="35"/>
      <c r="I18" s="35"/>
      <c r="J18" s="35"/>
      <c r="K18" s="35"/>
      <c r="L18" s="35"/>
      <c r="M18" s="36"/>
    </row>
    <row r="19" spans="1:13" ht="14.4" customHeight="1" x14ac:dyDescent="0.3">
      <c r="A19" s="34"/>
      <c r="B19" s="35"/>
      <c r="C19" s="35"/>
      <c r="D19" s="35"/>
      <c r="E19" s="35"/>
      <c r="F19" s="35"/>
      <c r="G19" s="35"/>
      <c r="H19" s="35"/>
      <c r="I19" s="35"/>
      <c r="J19" s="35"/>
      <c r="K19" s="35"/>
      <c r="L19" s="35"/>
      <c r="M19" s="36"/>
    </row>
    <row r="20" spans="1:13" ht="14.4" customHeight="1" x14ac:dyDescent="0.3">
      <c r="A20" s="37"/>
      <c r="B20" s="38"/>
      <c r="C20" s="38"/>
      <c r="D20" s="38"/>
      <c r="E20" s="38"/>
      <c r="F20" s="38"/>
      <c r="G20" s="38"/>
      <c r="H20" s="38"/>
      <c r="I20" s="38"/>
      <c r="J20" s="38"/>
      <c r="K20" s="38"/>
      <c r="L20" s="38"/>
      <c r="M20" s="39"/>
    </row>
    <row r="21" spans="1:13" ht="15.75" customHeight="1" x14ac:dyDescent="0.3">
      <c r="A21" s="40" t="s">
        <v>15</v>
      </c>
      <c r="B21" s="40"/>
      <c r="C21" s="40"/>
      <c r="D21" s="40"/>
      <c r="E21" s="40"/>
      <c r="F21" s="40"/>
      <c r="G21" s="40"/>
      <c r="H21" s="40"/>
      <c r="I21" s="40"/>
      <c r="J21" s="40"/>
      <c r="K21" s="40"/>
      <c r="L21" s="40"/>
      <c r="M21" s="40"/>
    </row>
    <row r="22" spans="1:13" x14ac:dyDescent="0.3">
      <c r="A22" s="40"/>
      <c r="B22" s="40"/>
      <c r="C22" s="40"/>
      <c r="D22" s="40"/>
      <c r="E22" s="40"/>
      <c r="F22" s="40"/>
      <c r="G22" s="40"/>
      <c r="H22" s="40"/>
      <c r="I22" s="40"/>
      <c r="J22" s="40"/>
      <c r="K22" s="40"/>
      <c r="L22" s="40"/>
      <c r="M22" s="40"/>
    </row>
    <row r="23" spans="1:13" x14ac:dyDescent="0.3">
      <c r="A23" s="40"/>
      <c r="B23" s="40"/>
      <c r="C23" s="40"/>
      <c r="D23" s="40"/>
      <c r="E23" s="40"/>
      <c r="F23" s="40"/>
      <c r="G23" s="40"/>
      <c r="H23" s="40"/>
      <c r="I23" s="40"/>
      <c r="J23" s="40"/>
      <c r="K23" s="40"/>
      <c r="L23" s="40"/>
      <c r="M23" s="40"/>
    </row>
    <row r="24" spans="1:13" x14ac:dyDescent="0.3">
      <c r="A24" s="40"/>
      <c r="B24" s="40"/>
      <c r="C24" s="40"/>
      <c r="D24" s="40"/>
      <c r="E24" s="40"/>
      <c r="F24" s="40"/>
      <c r="G24" s="40"/>
      <c r="H24" s="40"/>
      <c r="I24" s="40"/>
      <c r="J24" s="40"/>
      <c r="K24" s="40"/>
      <c r="L24" s="40"/>
      <c r="M24" s="40"/>
    </row>
    <row r="25" spans="1:13" x14ac:dyDescent="0.3">
      <c r="A25" s="40"/>
      <c r="B25" s="40"/>
      <c r="C25" s="40"/>
      <c r="D25" s="40"/>
      <c r="E25" s="40"/>
      <c r="F25" s="40"/>
      <c r="G25" s="40"/>
      <c r="H25" s="40"/>
      <c r="I25" s="40"/>
      <c r="J25" s="40"/>
      <c r="K25" s="40"/>
      <c r="L25" s="40"/>
      <c r="M25" s="40"/>
    </row>
    <row r="26" spans="1:13" x14ac:dyDescent="0.3">
      <c r="A26" s="40"/>
      <c r="B26" s="40"/>
      <c r="C26" s="40"/>
      <c r="D26" s="40"/>
      <c r="E26" s="40"/>
      <c r="F26" s="40"/>
      <c r="G26" s="40"/>
      <c r="H26" s="40"/>
      <c r="I26" s="40"/>
      <c r="J26" s="40"/>
      <c r="K26" s="40"/>
      <c r="L26" s="40"/>
      <c r="M26" s="40"/>
    </row>
    <row r="27" spans="1:13" x14ac:dyDescent="0.3">
      <c r="A27" s="40"/>
      <c r="B27" s="40"/>
      <c r="C27" s="40"/>
      <c r="D27" s="40"/>
      <c r="E27" s="40"/>
      <c r="F27" s="40"/>
      <c r="G27" s="40"/>
      <c r="H27" s="40"/>
      <c r="I27" s="40"/>
      <c r="J27" s="40"/>
      <c r="K27" s="40"/>
      <c r="L27" s="40"/>
      <c r="M27" s="40"/>
    </row>
    <row r="28" spans="1:13" x14ac:dyDescent="0.3">
      <c r="A28" s="40"/>
      <c r="B28" s="40"/>
      <c r="C28" s="40"/>
      <c r="D28" s="40"/>
      <c r="E28" s="40"/>
      <c r="F28" s="40"/>
      <c r="G28" s="40"/>
      <c r="H28" s="40"/>
      <c r="I28" s="40"/>
      <c r="J28" s="40"/>
      <c r="K28" s="40"/>
      <c r="L28" s="40"/>
      <c r="M28" s="40"/>
    </row>
    <row r="29" spans="1:13" x14ac:dyDescent="0.3">
      <c r="A29" s="40"/>
      <c r="B29" s="40"/>
      <c r="C29" s="40"/>
      <c r="D29" s="40"/>
      <c r="E29" s="40"/>
      <c r="F29" s="40"/>
      <c r="G29" s="40"/>
      <c r="H29" s="40"/>
      <c r="I29" s="40"/>
      <c r="J29" s="40"/>
      <c r="K29" s="40"/>
      <c r="L29" s="40"/>
      <c r="M29" s="40"/>
    </row>
    <row r="30" spans="1:13" x14ac:dyDescent="0.3">
      <c r="A30" s="40"/>
      <c r="B30" s="40"/>
      <c r="C30" s="40"/>
      <c r="D30" s="40"/>
      <c r="E30" s="40"/>
      <c r="F30" s="40"/>
      <c r="G30" s="40"/>
      <c r="H30" s="40"/>
      <c r="I30" s="40"/>
      <c r="J30" s="40"/>
      <c r="K30" s="40"/>
      <c r="L30" s="40"/>
      <c r="M30" s="40"/>
    </row>
    <row r="31" spans="1:13" ht="15" customHeight="1" x14ac:dyDescent="0.3">
      <c r="A31" s="40"/>
      <c r="B31" s="40"/>
      <c r="C31" s="40"/>
      <c r="D31" s="40"/>
      <c r="E31" s="40"/>
      <c r="F31" s="40"/>
      <c r="G31" s="40"/>
      <c r="H31" s="40"/>
      <c r="I31" s="40"/>
      <c r="J31" s="40"/>
      <c r="K31" s="40"/>
      <c r="L31" s="40"/>
      <c r="M31" s="40"/>
    </row>
    <row r="32" spans="1:13" ht="15" customHeight="1" x14ac:dyDescent="0.3">
      <c r="A32" s="40"/>
      <c r="B32" s="40"/>
      <c r="C32" s="40"/>
      <c r="D32" s="40"/>
      <c r="E32" s="40"/>
      <c r="F32" s="40"/>
      <c r="G32" s="40"/>
      <c r="H32" s="40"/>
      <c r="I32" s="40"/>
      <c r="J32" s="40"/>
      <c r="K32" s="40"/>
      <c r="L32" s="40"/>
      <c r="M32" s="40"/>
    </row>
    <row r="33" spans="1:13" ht="15" customHeight="1" x14ac:dyDescent="0.3">
      <c r="A33" s="40"/>
      <c r="B33" s="40"/>
      <c r="C33" s="40"/>
      <c r="D33" s="40"/>
      <c r="E33" s="40"/>
      <c r="F33" s="40"/>
      <c r="G33" s="40"/>
      <c r="H33" s="40"/>
      <c r="I33" s="40"/>
      <c r="J33" s="40"/>
      <c r="K33" s="40"/>
      <c r="L33" s="40"/>
      <c r="M33" s="40"/>
    </row>
    <row r="34" spans="1:13" ht="15" customHeight="1" x14ac:dyDescent="0.3">
      <c r="A34" s="40"/>
      <c r="B34" s="40"/>
      <c r="C34" s="40"/>
      <c r="D34" s="40"/>
      <c r="E34" s="40"/>
      <c r="F34" s="40"/>
      <c r="G34" s="40"/>
      <c r="H34" s="40"/>
      <c r="I34" s="40"/>
      <c r="J34" s="40"/>
      <c r="K34" s="40"/>
      <c r="L34" s="40"/>
      <c r="M34" s="40"/>
    </row>
    <row r="35" spans="1:13" ht="15" customHeight="1" x14ac:dyDescent="0.3">
      <c r="A35" s="40"/>
      <c r="B35" s="40"/>
      <c r="C35" s="40"/>
      <c r="D35" s="40"/>
      <c r="E35" s="40"/>
      <c r="F35" s="40"/>
      <c r="G35" s="40"/>
      <c r="H35" s="40"/>
      <c r="I35" s="40"/>
      <c r="J35" s="40"/>
      <c r="K35" s="40"/>
      <c r="L35" s="40"/>
      <c r="M35" s="40"/>
    </row>
    <row r="36" spans="1:13" ht="15" customHeight="1" x14ac:dyDescent="0.3">
      <c r="A36" s="40"/>
      <c r="B36" s="40"/>
      <c r="C36" s="40"/>
      <c r="D36" s="40"/>
      <c r="E36" s="40"/>
      <c r="F36" s="40"/>
      <c r="G36" s="40"/>
      <c r="H36" s="40"/>
      <c r="I36" s="40"/>
      <c r="J36" s="40"/>
      <c r="K36" s="40"/>
      <c r="L36" s="40"/>
      <c r="M36" s="40"/>
    </row>
    <row r="37" spans="1:13" ht="15" customHeight="1" x14ac:dyDescent="0.3">
      <c r="A37" s="40"/>
      <c r="B37" s="40"/>
      <c r="C37" s="40"/>
      <c r="D37" s="40"/>
      <c r="E37" s="40"/>
      <c r="F37" s="40"/>
      <c r="G37" s="40"/>
      <c r="H37" s="40"/>
      <c r="I37" s="40"/>
      <c r="J37" s="40"/>
      <c r="K37" s="40"/>
      <c r="L37" s="40"/>
      <c r="M37" s="40"/>
    </row>
    <row r="38" spans="1:13" ht="15" customHeight="1" x14ac:dyDescent="0.3">
      <c r="A38" s="40"/>
      <c r="B38" s="40"/>
      <c r="C38" s="40"/>
      <c r="D38" s="40"/>
      <c r="E38" s="40"/>
      <c r="F38" s="40"/>
      <c r="G38" s="40"/>
      <c r="H38" s="40"/>
      <c r="I38" s="40"/>
      <c r="J38" s="40"/>
      <c r="K38" s="40"/>
      <c r="L38" s="40"/>
      <c r="M38" s="40"/>
    </row>
    <row r="39" spans="1:13" ht="15" customHeight="1" x14ac:dyDescent="0.3">
      <c r="A39" s="40"/>
      <c r="B39" s="40"/>
      <c r="C39" s="40"/>
      <c r="D39" s="40"/>
      <c r="E39" s="40"/>
      <c r="F39" s="40"/>
      <c r="G39" s="40"/>
      <c r="H39" s="40"/>
      <c r="I39" s="40"/>
      <c r="J39" s="40"/>
      <c r="K39" s="40"/>
      <c r="L39" s="40"/>
      <c r="M39" s="40"/>
    </row>
    <row r="40" spans="1:13" ht="15" customHeight="1" x14ac:dyDescent="0.3">
      <c r="A40" s="40"/>
      <c r="B40" s="40"/>
      <c r="C40" s="40"/>
      <c r="D40" s="40"/>
      <c r="E40" s="40"/>
      <c r="F40" s="40"/>
      <c r="G40" s="40"/>
      <c r="H40" s="40"/>
      <c r="I40" s="40"/>
      <c r="J40" s="40"/>
      <c r="K40" s="40"/>
      <c r="L40" s="40"/>
      <c r="M40" s="40"/>
    </row>
    <row r="41" spans="1:13" ht="15" customHeight="1" x14ac:dyDescent="0.3">
      <c r="A41" s="40"/>
      <c r="B41" s="40"/>
      <c r="C41" s="40"/>
      <c r="D41" s="40"/>
      <c r="E41" s="40"/>
      <c r="F41" s="40"/>
      <c r="G41" s="40"/>
      <c r="H41" s="40"/>
      <c r="I41" s="40"/>
      <c r="J41" s="40"/>
      <c r="K41" s="40"/>
      <c r="L41" s="40"/>
      <c r="M41" s="40"/>
    </row>
    <row r="42" spans="1:13" ht="15" customHeight="1" x14ac:dyDescent="0.3">
      <c r="A42" s="40"/>
      <c r="B42" s="40"/>
      <c r="C42" s="40"/>
      <c r="D42" s="40"/>
      <c r="E42" s="40"/>
      <c r="F42" s="40"/>
      <c r="G42" s="40"/>
      <c r="H42" s="40"/>
      <c r="I42" s="40"/>
      <c r="J42" s="40"/>
      <c r="K42" s="40"/>
      <c r="L42" s="40"/>
      <c r="M42" s="40"/>
    </row>
    <row r="43" spans="1:13" ht="15" customHeight="1" x14ac:dyDescent="0.3">
      <c r="A43" s="40"/>
      <c r="B43" s="40"/>
      <c r="C43" s="40"/>
      <c r="D43" s="40"/>
      <c r="E43" s="40"/>
      <c r="F43" s="40"/>
      <c r="G43" s="40"/>
      <c r="H43" s="40"/>
      <c r="I43" s="40"/>
      <c r="J43" s="40"/>
      <c r="K43" s="40"/>
      <c r="L43" s="40"/>
      <c r="M43" s="40"/>
    </row>
    <row r="44" spans="1:13" ht="15" customHeight="1" x14ac:dyDescent="0.3">
      <c r="A44" s="40"/>
      <c r="B44" s="40"/>
      <c r="C44" s="40"/>
      <c r="D44" s="40"/>
      <c r="E44" s="40"/>
      <c r="F44" s="40"/>
      <c r="G44" s="40"/>
      <c r="H44" s="40"/>
      <c r="I44" s="40"/>
      <c r="J44" s="40"/>
      <c r="K44" s="40"/>
      <c r="L44" s="40"/>
      <c r="M44" s="40"/>
    </row>
    <row r="45" spans="1:13" ht="15" customHeight="1" x14ac:dyDescent="0.3">
      <c r="A45" s="40"/>
      <c r="B45" s="40"/>
      <c r="C45" s="40"/>
      <c r="D45" s="40"/>
      <c r="E45" s="40"/>
      <c r="F45" s="40"/>
      <c r="G45" s="40"/>
      <c r="H45" s="40"/>
      <c r="I45" s="40"/>
      <c r="J45" s="40"/>
      <c r="K45" s="40"/>
      <c r="L45" s="40"/>
      <c r="M45" s="40"/>
    </row>
    <row r="46" spans="1:13" ht="15" customHeight="1" x14ac:dyDescent="0.3">
      <c r="A46" s="40"/>
      <c r="B46" s="40"/>
      <c r="C46" s="40"/>
      <c r="D46" s="40"/>
      <c r="E46" s="40"/>
      <c r="F46" s="40"/>
      <c r="G46" s="40"/>
      <c r="H46" s="40"/>
      <c r="I46" s="40"/>
      <c r="J46" s="40"/>
      <c r="K46" s="40"/>
      <c r="L46" s="40"/>
      <c r="M46" s="40"/>
    </row>
    <row r="47" spans="1:13" ht="15" customHeight="1" x14ac:dyDescent="0.3">
      <c r="A47" s="40"/>
      <c r="B47" s="40"/>
      <c r="C47" s="40"/>
      <c r="D47" s="40"/>
      <c r="E47" s="40"/>
      <c r="F47" s="40"/>
      <c r="G47" s="40"/>
      <c r="H47" s="40"/>
      <c r="I47" s="40"/>
      <c r="J47" s="40"/>
      <c r="K47" s="40"/>
      <c r="L47" s="40"/>
      <c r="M47" s="40"/>
    </row>
    <row r="48" spans="1:13" ht="72" customHeight="1" x14ac:dyDescent="0.3">
      <c r="A48" s="40"/>
      <c r="B48" s="40"/>
      <c r="C48" s="40"/>
      <c r="D48" s="40"/>
      <c r="E48" s="40"/>
      <c r="F48" s="40"/>
      <c r="G48" s="40"/>
      <c r="H48" s="40"/>
      <c r="I48" s="40"/>
      <c r="J48" s="40"/>
      <c r="K48" s="40"/>
      <c r="L48" s="40"/>
      <c r="M48" s="40"/>
    </row>
    <row r="49" spans="10:10" x14ac:dyDescent="0.3">
      <c r="J49" s="24"/>
    </row>
  </sheetData>
  <autoFilter ref="A6:M14" xr:uid="{00000000-0001-0000-0000-000000000000}">
    <filterColumn colId="4" showButton="0"/>
    <filterColumn colId="5" showButton="0"/>
  </autoFilter>
  <mergeCells count="20">
    <mergeCell ref="A1:M2"/>
    <mergeCell ref="A5:M5"/>
    <mergeCell ref="E6:G6"/>
    <mergeCell ref="E7:G7"/>
    <mergeCell ref="E8:G8"/>
    <mergeCell ref="C3:D3"/>
    <mergeCell ref="C4:D4"/>
    <mergeCell ref="E15:G15"/>
    <mergeCell ref="A3:B3"/>
    <mergeCell ref="A4:B4"/>
    <mergeCell ref="A16:M20"/>
    <mergeCell ref="A21:M48"/>
    <mergeCell ref="K3:M3"/>
    <mergeCell ref="K4:M4"/>
    <mergeCell ref="E9:G9"/>
    <mergeCell ref="E10:G10"/>
    <mergeCell ref="E11:G11"/>
    <mergeCell ref="E12:G12"/>
    <mergeCell ref="E13:G13"/>
    <mergeCell ref="E14:G14"/>
  </mergeCells>
  <phoneticPr fontId="4" type="noConversion"/>
  <hyperlinks>
    <hyperlink ref="I4" r:id="rId1" xr:uid="{75B4EE35-73FC-4AA5-A1F5-409C06EE4EE4}"/>
  </hyperlinks>
  <pageMargins left="0.7" right="0.7" top="0.75" bottom="0.75" header="0.3" footer="0.3"/>
  <pageSetup paperSize="9" scale="1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146E7-875E-410A-85AF-5C22EC77651E}">
  <dimension ref="A1:E34"/>
  <sheetViews>
    <sheetView workbookViewId="0">
      <selection activeCell="B1" sqref="B1:B34"/>
    </sheetView>
  </sheetViews>
  <sheetFormatPr baseColWidth="10" defaultRowHeight="14.4" x14ac:dyDescent="0.3"/>
  <sheetData>
    <row r="1" spans="1:5" x14ac:dyDescent="0.3">
      <c r="A1" s="16"/>
      <c r="B1" s="16">
        <v>2200000</v>
      </c>
      <c r="C1" s="16"/>
      <c r="D1" s="16"/>
    </row>
    <row r="2" spans="1:5" x14ac:dyDescent="0.3">
      <c r="A2" s="2">
        <v>2</v>
      </c>
      <c r="B2" s="16">
        <v>1800000</v>
      </c>
      <c r="C2" s="16">
        <v>180000</v>
      </c>
      <c r="D2" s="16">
        <v>1980000</v>
      </c>
      <c r="E2" s="16">
        <v>1980000</v>
      </c>
    </row>
    <row r="3" spans="1:5" x14ac:dyDescent="0.3">
      <c r="A3" s="2">
        <v>3</v>
      </c>
      <c r="B3" s="16">
        <v>850000</v>
      </c>
      <c r="C3" s="16">
        <v>85000</v>
      </c>
      <c r="D3" s="16">
        <v>935000</v>
      </c>
      <c r="E3" s="16">
        <v>935000</v>
      </c>
    </row>
    <row r="4" spans="1:5" x14ac:dyDescent="0.3">
      <c r="A4" s="2">
        <v>4</v>
      </c>
      <c r="B4" s="16">
        <v>1300000</v>
      </c>
      <c r="C4" s="16">
        <v>130000</v>
      </c>
      <c r="D4" s="16">
        <v>1430000</v>
      </c>
      <c r="E4" s="16">
        <v>1430000</v>
      </c>
    </row>
    <row r="5" spans="1:5" x14ac:dyDescent="0.3">
      <c r="A5" s="2">
        <v>5</v>
      </c>
      <c r="B5" s="16">
        <v>900000</v>
      </c>
      <c r="C5" s="16">
        <v>90000</v>
      </c>
      <c r="D5" s="16">
        <v>990000</v>
      </c>
      <c r="E5" s="16">
        <v>990000</v>
      </c>
    </row>
    <row r="6" spans="1:5" x14ac:dyDescent="0.3">
      <c r="A6" s="2">
        <v>6</v>
      </c>
      <c r="B6" s="16">
        <v>950000</v>
      </c>
      <c r="C6" s="16">
        <v>95000</v>
      </c>
      <c r="D6" s="16">
        <v>1045000</v>
      </c>
      <c r="E6" s="16">
        <v>1045000</v>
      </c>
    </row>
    <row r="7" spans="1:5" x14ac:dyDescent="0.3">
      <c r="A7" s="2">
        <v>7</v>
      </c>
      <c r="B7" s="16">
        <v>20900000</v>
      </c>
      <c r="C7" s="16">
        <v>2090000</v>
      </c>
      <c r="D7" s="16">
        <v>22990000</v>
      </c>
      <c r="E7" s="16">
        <v>22990000</v>
      </c>
    </row>
    <row r="8" spans="1:5" x14ac:dyDescent="0.3">
      <c r="A8" s="2">
        <v>8</v>
      </c>
      <c r="B8" s="16">
        <v>28600000</v>
      </c>
      <c r="C8" s="16">
        <v>2860000</v>
      </c>
      <c r="D8" s="16">
        <v>31460000</v>
      </c>
      <c r="E8" s="16">
        <v>31460000</v>
      </c>
    </row>
    <row r="9" spans="1:5" x14ac:dyDescent="0.3">
      <c r="A9" s="2">
        <v>9</v>
      </c>
      <c r="B9" s="16">
        <v>3200000</v>
      </c>
      <c r="C9" s="16">
        <v>320000</v>
      </c>
      <c r="D9" s="16">
        <v>3520000</v>
      </c>
      <c r="E9" s="16">
        <v>3520000</v>
      </c>
    </row>
    <row r="10" spans="1:5" x14ac:dyDescent="0.3">
      <c r="A10" s="2">
        <v>10</v>
      </c>
      <c r="B10" s="16">
        <v>2500000</v>
      </c>
      <c r="C10" s="16">
        <v>250000</v>
      </c>
      <c r="D10" s="16">
        <v>2750000</v>
      </c>
      <c r="E10" s="16">
        <v>2750000</v>
      </c>
    </row>
    <row r="11" spans="1:5" x14ac:dyDescent="0.3">
      <c r="A11" s="2">
        <v>11</v>
      </c>
      <c r="B11" s="16">
        <v>1200000</v>
      </c>
      <c r="C11" s="16">
        <v>120000</v>
      </c>
      <c r="D11" s="16">
        <v>1320000</v>
      </c>
      <c r="E11" s="16">
        <v>1320000</v>
      </c>
    </row>
    <row r="12" spans="1:5" x14ac:dyDescent="0.3">
      <c r="A12" s="2">
        <v>12</v>
      </c>
      <c r="B12" s="16">
        <v>1700000</v>
      </c>
      <c r="C12" s="16">
        <v>170000</v>
      </c>
      <c r="D12" s="16">
        <v>1870000</v>
      </c>
      <c r="E12" s="16">
        <v>1870000</v>
      </c>
    </row>
    <row r="13" spans="1:5" x14ac:dyDescent="0.3">
      <c r="A13" s="2">
        <v>13</v>
      </c>
      <c r="B13" s="16">
        <v>1250000</v>
      </c>
      <c r="C13" s="16">
        <v>125000</v>
      </c>
      <c r="D13" s="16">
        <v>1375000</v>
      </c>
      <c r="E13" s="16">
        <v>1375000</v>
      </c>
    </row>
    <row r="14" spans="1:5" x14ac:dyDescent="0.3">
      <c r="A14" s="2">
        <v>14</v>
      </c>
      <c r="B14" s="16">
        <v>1300000</v>
      </c>
      <c r="C14" s="16">
        <v>130000</v>
      </c>
      <c r="D14" s="16">
        <v>1430000</v>
      </c>
      <c r="E14" s="16">
        <v>1430000</v>
      </c>
    </row>
    <row r="15" spans="1:5" x14ac:dyDescent="0.3">
      <c r="A15" s="2">
        <v>15</v>
      </c>
      <c r="B15" s="16">
        <v>28600000</v>
      </c>
      <c r="C15" s="16">
        <v>2860000</v>
      </c>
      <c r="D15" s="16">
        <v>31460000</v>
      </c>
      <c r="E15" s="16">
        <v>31460000</v>
      </c>
    </row>
    <row r="16" spans="1:5" x14ac:dyDescent="0.3">
      <c r="A16" s="2">
        <v>16</v>
      </c>
      <c r="B16" s="16">
        <v>37400000</v>
      </c>
      <c r="C16" s="16">
        <v>3740000</v>
      </c>
      <c r="D16" s="16">
        <v>41140000</v>
      </c>
      <c r="E16" s="16">
        <v>41140000</v>
      </c>
    </row>
    <row r="17" spans="1:5" x14ac:dyDescent="0.3">
      <c r="A17" s="2">
        <v>17</v>
      </c>
      <c r="B17" s="16">
        <v>280000</v>
      </c>
      <c r="C17" s="16">
        <v>28000</v>
      </c>
      <c r="D17" s="16">
        <v>308000</v>
      </c>
      <c r="E17" s="16">
        <v>308000</v>
      </c>
    </row>
    <row r="18" spans="1:5" x14ac:dyDescent="0.3">
      <c r="A18" s="2">
        <v>18</v>
      </c>
      <c r="B18" s="16">
        <v>220000</v>
      </c>
      <c r="C18" s="16">
        <v>22000</v>
      </c>
      <c r="D18" s="16">
        <v>242000</v>
      </c>
      <c r="E18" s="16">
        <v>242000</v>
      </c>
    </row>
    <row r="19" spans="1:5" x14ac:dyDescent="0.3">
      <c r="A19" s="2">
        <v>19</v>
      </c>
      <c r="B19" s="16">
        <v>120000</v>
      </c>
      <c r="C19" s="16">
        <v>12000</v>
      </c>
      <c r="D19" s="16">
        <v>132000</v>
      </c>
      <c r="E19" s="16">
        <v>132000</v>
      </c>
    </row>
    <row r="20" spans="1:5" x14ac:dyDescent="0.3">
      <c r="A20" s="2">
        <v>20</v>
      </c>
      <c r="B20" s="16">
        <v>170000</v>
      </c>
      <c r="C20" s="16">
        <v>17000</v>
      </c>
      <c r="D20" s="16">
        <v>187000</v>
      </c>
      <c r="E20" s="16">
        <v>187000</v>
      </c>
    </row>
    <row r="21" spans="1:5" x14ac:dyDescent="0.3">
      <c r="A21" s="2">
        <v>21</v>
      </c>
      <c r="B21" s="16">
        <v>125000</v>
      </c>
      <c r="C21" s="16">
        <v>12500</v>
      </c>
      <c r="D21" s="16">
        <v>137500</v>
      </c>
      <c r="E21" s="16">
        <v>137500</v>
      </c>
    </row>
    <row r="22" spans="1:5" x14ac:dyDescent="0.3">
      <c r="A22" s="2">
        <v>22</v>
      </c>
      <c r="B22" s="16">
        <v>130000</v>
      </c>
      <c r="C22" s="16">
        <v>13000</v>
      </c>
      <c r="D22" s="16">
        <v>143000</v>
      </c>
      <c r="E22" s="16">
        <v>143000</v>
      </c>
    </row>
    <row r="23" spans="1:5" x14ac:dyDescent="0.3">
      <c r="A23" s="2">
        <v>23</v>
      </c>
      <c r="B23" s="16">
        <v>240000</v>
      </c>
      <c r="C23" s="16">
        <v>24000</v>
      </c>
      <c r="D23" s="16">
        <v>264000</v>
      </c>
      <c r="E23" s="16">
        <v>264000</v>
      </c>
    </row>
    <row r="24" spans="1:5" x14ac:dyDescent="0.3">
      <c r="A24" s="2">
        <v>24</v>
      </c>
      <c r="B24" s="16">
        <v>200000</v>
      </c>
      <c r="C24" s="16">
        <v>20000</v>
      </c>
      <c r="D24" s="16">
        <v>220000</v>
      </c>
      <c r="E24" s="16">
        <v>220000</v>
      </c>
    </row>
    <row r="25" spans="1:5" x14ac:dyDescent="0.3">
      <c r="A25" s="2">
        <v>25</v>
      </c>
      <c r="B25" s="16">
        <v>110000</v>
      </c>
      <c r="C25" s="16">
        <v>11000</v>
      </c>
      <c r="D25" s="16">
        <v>121000</v>
      </c>
      <c r="E25" s="16">
        <v>121000</v>
      </c>
    </row>
    <row r="26" spans="1:5" x14ac:dyDescent="0.3">
      <c r="A26" s="2">
        <v>26</v>
      </c>
      <c r="B26" s="16">
        <v>150000</v>
      </c>
      <c r="C26" s="16">
        <v>15000</v>
      </c>
      <c r="D26" s="16">
        <v>165000</v>
      </c>
      <c r="E26" s="16">
        <v>165000</v>
      </c>
    </row>
    <row r="27" spans="1:5" x14ac:dyDescent="0.3">
      <c r="A27" s="2">
        <v>27</v>
      </c>
      <c r="B27" s="16">
        <v>115000</v>
      </c>
      <c r="C27" s="16">
        <v>11500</v>
      </c>
      <c r="D27" s="16">
        <v>126500</v>
      </c>
      <c r="E27" s="16">
        <v>126500</v>
      </c>
    </row>
    <row r="28" spans="1:5" x14ac:dyDescent="0.3">
      <c r="A28" s="2">
        <v>28</v>
      </c>
      <c r="B28" s="16">
        <v>120000</v>
      </c>
      <c r="C28" s="16">
        <v>12000</v>
      </c>
      <c r="D28" s="16">
        <v>132000</v>
      </c>
      <c r="E28" s="16">
        <v>132000</v>
      </c>
    </row>
    <row r="29" spans="1:5" x14ac:dyDescent="0.3">
      <c r="A29" s="2">
        <v>29</v>
      </c>
      <c r="B29" s="16">
        <v>320000</v>
      </c>
      <c r="C29" s="16">
        <v>32000</v>
      </c>
      <c r="D29" s="16">
        <v>352000</v>
      </c>
      <c r="E29" s="16">
        <v>352000</v>
      </c>
    </row>
    <row r="30" spans="1:5" x14ac:dyDescent="0.3">
      <c r="A30" s="2">
        <v>30</v>
      </c>
      <c r="B30" s="16">
        <v>260000</v>
      </c>
      <c r="C30" s="16">
        <v>26000</v>
      </c>
      <c r="D30" s="16">
        <v>286000</v>
      </c>
      <c r="E30" s="16">
        <v>286000</v>
      </c>
    </row>
    <row r="31" spans="1:5" x14ac:dyDescent="0.3">
      <c r="A31" s="2">
        <v>31</v>
      </c>
      <c r="B31" s="16">
        <v>140000</v>
      </c>
      <c r="C31" s="16">
        <v>14000</v>
      </c>
      <c r="D31" s="16">
        <v>154000</v>
      </c>
      <c r="E31" s="16">
        <v>154000</v>
      </c>
    </row>
    <row r="32" spans="1:5" x14ac:dyDescent="0.3">
      <c r="A32" s="2">
        <v>32</v>
      </c>
      <c r="B32" s="16">
        <v>190000</v>
      </c>
      <c r="C32" s="16">
        <v>19000</v>
      </c>
      <c r="D32" s="16">
        <v>209000</v>
      </c>
      <c r="E32" s="16">
        <v>209000</v>
      </c>
    </row>
    <row r="33" spans="1:5" x14ac:dyDescent="0.3">
      <c r="A33" s="2">
        <v>33</v>
      </c>
      <c r="B33" s="16">
        <v>135000</v>
      </c>
      <c r="C33" s="16">
        <v>13500</v>
      </c>
      <c r="D33" s="16">
        <v>148500</v>
      </c>
      <c r="E33" s="16">
        <v>148500</v>
      </c>
    </row>
    <row r="34" spans="1:5" x14ac:dyDescent="0.3">
      <c r="A34" s="2">
        <v>34</v>
      </c>
      <c r="B34" s="16">
        <v>140000</v>
      </c>
      <c r="C34" s="16">
        <v>14000</v>
      </c>
      <c r="D34" s="16">
        <v>154000</v>
      </c>
      <c r="E34" s="16">
        <v>154000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Completo</vt:lpstr>
      <vt:lpstr>Hoja1</vt:lpstr>
      <vt:lpstr>Completo!Área_de_impresión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Karen Gonzalez Ariza</cp:lastModifiedBy>
  <dcterms:created xsi:type="dcterms:W3CDTF">2025-09-18T06:26:03Z</dcterms:created>
  <dcterms:modified xsi:type="dcterms:W3CDTF">2026-03-25T12:42:09Z</dcterms:modified>
</cp:coreProperties>
</file>